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RECAST" sheetId="1" r:id="rId1"/>
    <sheet name="التعبئة التلقائية" sheetId="2" r:id="rId2"/>
  </sheets>
  <calcPr calcId="152511"/>
</workbook>
</file>

<file path=xl/calcChain.xml><?xml version="1.0" encoding="utf-8"?>
<calcChain xmlns="http://schemas.openxmlformats.org/spreadsheetml/2006/main">
  <c r="B18" i="1" l="1"/>
  <c r="B19" i="1"/>
  <c r="B20" i="1"/>
  <c r="B21" i="1"/>
  <c r="B22" i="1"/>
  <c r="B23" i="1"/>
  <c r="B24" i="1"/>
  <c r="B25" i="1"/>
  <c r="B26" i="1"/>
  <c r="B17" i="1"/>
  <c r="A18" i="1"/>
  <c r="A19" i="1"/>
  <c r="A20" i="1"/>
  <c r="A21" i="1"/>
  <c r="A22" i="1"/>
  <c r="A23" i="1"/>
  <c r="A24" i="1"/>
  <c r="A25" i="1"/>
  <c r="A26" i="1"/>
  <c r="A17" i="1"/>
  <c r="A27" i="1" s="1"/>
  <c r="E29" i="1" s="1"/>
  <c r="C23" i="1" l="1"/>
  <c r="C26" i="1"/>
  <c r="C22" i="1"/>
  <c r="C18" i="1"/>
  <c r="C19" i="1"/>
  <c r="C24" i="1"/>
  <c r="C20" i="1"/>
  <c r="C25" i="1"/>
  <c r="C21" i="1"/>
  <c r="C17" i="1"/>
  <c r="B27" i="1"/>
  <c r="E31" i="1" s="1"/>
  <c r="D21" i="1" s="1"/>
  <c r="D23" i="1" l="1"/>
  <c r="D20" i="1"/>
  <c r="F24" i="1"/>
  <c r="F26" i="1"/>
  <c r="C27" i="1"/>
  <c r="F21" i="1"/>
  <c r="E21" i="1"/>
  <c r="D19" i="1"/>
  <c r="E19" i="1" s="1"/>
  <c r="D24" i="1"/>
  <c r="E24" i="1" s="1"/>
  <c r="D26" i="1"/>
  <c r="E26" i="1" s="1"/>
  <c r="D22" i="1"/>
  <c r="E22" i="1" s="1"/>
  <c r="D18" i="1"/>
  <c r="E18" i="1" s="1"/>
  <c r="F25" i="1"/>
  <c r="D17" i="1"/>
  <c r="E17" i="1" s="1"/>
  <c r="F18" i="1"/>
  <c r="D25" i="1"/>
  <c r="E25" i="1" s="1"/>
  <c r="F17" i="1"/>
  <c r="E20" i="1"/>
  <c r="F20" i="1"/>
  <c r="F19" i="1"/>
  <c r="F22" i="1"/>
  <c r="E23" i="1"/>
  <c r="F23" i="1"/>
  <c r="D27" i="1" l="1"/>
  <c r="E27" i="1"/>
  <c r="F27" i="1"/>
  <c r="B36" i="1" l="1"/>
  <c r="B37" i="1" s="1"/>
  <c r="C39" i="1" s="1"/>
  <c r="D13" i="1" l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<sst xmlns="http://schemas.openxmlformats.org/spreadsheetml/2006/main" count="89" uniqueCount="54">
  <si>
    <t>رقم الفتره</t>
  </si>
  <si>
    <t>الشهور</t>
  </si>
  <si>
    <t>المبيعات</t>
  </si>
  <si>
    <t>التوقع FORCAST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</si>
  <si>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</si>
  <si>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</si>
  <si>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</si>
  <si>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</si>
  <si>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</si>
  <si>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</si>
  <si>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</si>
  <si>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</si>
  <si>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</si>
  <si>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</si>
  <si>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</si>
  <si>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</si>
  <si>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FORECAST function</t>
  </si>
  <si>
    <t>X</t>
  </si>
  <si>
    <t>Y</t>
  </si>
  <si>
    <t>_</t>
  </si>
  <si>
    <t>X=(X-X)</t>
  </si>
  <si>
    <t>_       _</t>
  </si>
  <si>
    <t>Y=(Y-Y)</t>
  </si>
  <si>
    <t>_ *_</t>
  </si>
  <si>
    <t>X*Y</t>
  </si>
  <si>
    <t>X^2</t>
  </si>
  <si>
    <t>الوسط الحسابى X</t>
  </si>
  <si>
    <t xml:space="preserve">     (عدد X)</t>
  </si>
  <si>
    <t xml:space="preserve"> =AVERAGE</t>
  </si>
  <si>
    <r>
      <rPr>
        <b/>
        <sz val="11"/>
        <color theme="1"/>
        <rFont val="Tahoma"/>
        <family val="2"/>
      </rPr>
      <t>÷</t>
    </r>
    <r>
      <rPr>
        <b/>
        <sz val="11"/>
        <color theme="1"/>
        <rFont val="Arial"/>
        <family val="2"/>
        <scheme val="minor"/>
      </rPr>
      <t>(اجمالى X )</t>
    </r>
  </si>
  <si>
    <t>الوسط الحسابىY</t>
  </si>
  <si>
    <r>
      <rPr>
        <b/>
        <sz val="11"/>
        <color theme="1"/>
        <rFont val="Tahoma"/>
        <family val="2"/>
      </rPr>
      <t>÷</t>
    </r>
    <r>
      <rPr>
        <b/>
        <sz val="11"/>
        <color theme="1"/>
        <rFont val="Arial"/>
        <family val="2"/>
        <scheme val="minor"/>
      </rPr>
      <t>(اجمالى Y)</t>
    </r>
  </si>
  <si>
    <t xml:space="preserve">     (عدد Y)</t>
  </si>
  <si>
    <t xml:space="preserve">يمكنك استخدام دالة </t>
  </si>
  <si>
    <t>لايجاد الوسط الحسابى لكلا من الوسط الحسابى X , Y</t>
  </si>
  <si>
    <t xml:space="preserve"> =A27/10</t>
  </si>
  <si>
    <t xml:space="preserve"> =B27/10</t>
  </si>
  <si>
    <r>
      <t xml:space="preserve">إن معادلة </t>
    </r>
    <r>
      <rPr>
        <b/>
        <sz val="12"/>
        <color theme="1"/>
        <rFont val="Calibri"/>
        <family val="2"/>
      </rPr>
      <t>FORECAST</t>
    </r>
    <r>
      <rPr>
        <b/>
        <sz val="12"/>
        <color theme="1"/>
        <rFont val="Arial"/>
        <family val="2"/>
        <scheme val="minor"/>
      </rPr>
      <t xml:space="preserve"> هي </t>
    </r>
    <r>
      <rPr>
        <b/>
        <sz val="12"/>
        <color theme="1"/>
        <rFont val="Calibri"/>
        <family val="2"/>
      </rPr>
      <t>a+bx</t>
    </r>
    <r>
      <rPr>
        <b/>
        <sz val="12"/>
        <color theme="1"/>
        <rFont val="Arial"/>
        <family val="2"/>
        <scheme val="minor"/>
      </rPr>
      <t>،</t>
    </r>
  </si>
  <si>
    <t>قيمة b</t>
  </si>
  <si>
    <t xml:space="preserve"> =E27/F27</t>
  </si>
  <si>
    <t xml:space="preserve"> =1836000/82.5</t>
  </si>
  <si>
    <t>قيمة a</t>
  </si>
  <si>
    <t>قيمة x</t>
  </si>
  <si>
    <t>الفتره المراد التنبا لها وليكن 1 او 2 او 3 او 11 وهكذا</t>
  </si>
  <si>
    <t xml:space="preserve"> =E31-(B36*E29)</t>
  </si>
  <si>
    <t xml:space="preserve"> =1330800-(22254.545*5.5)</t>
  </si>
  <si>
    <t>والان نطبق المعادلة a+bx</t>
  </si>
  <si>
    <t xml:space="preserve"> =B37+(B36*B38)</t>
  </si>
  <si>
    <t xml:space="preserve"> =1208400+(22254.545*1)</t>
  </si>
  <si>
    <t>الخطوه الأولى</t>
  </si>
  <si>
    <t>بالماوس وقم بتحديد</t>
  </si>
  <si>
    <t xml:space="preserve"> النطاق من C2:C11</t>
  </si>
  <si>
    <t>الخطوه الثانية</t>
  </si>
  <si>
    <t>بالماوس واسحب لاسفل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</si>
</sst>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9C6500"/>
      <name val="Tahoma"/>
      <family val="2"/>
      <charset val="178"/>
    </font>
    <font>
      <b/>
      <sz val="12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i/>
      <sz val="11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theme="0"/>
      <name val="Tahoma"/>
      <family val="2"/>
    </font>
    <font>
      <b/>
      <i/>
      <sz val="14"/>
      <color theme="0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b/>
      <sz val="11"/>
      <color theme="1"/>
      <name val="Tahoma"/>
      <family val="2"/>
    </font>
    <font>
      <b/>
      <sz val="12"/>
      <color theme="1"/>
      <name val="Calibri"/>
      <family val="2"/>
    </font>
    <font>
      <b/>
      <sz val="11"/>
      <name val="Tahoma"/>
      <family val="2"/>
    </font>
    <font>
      <b/>
      <sz val="12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287A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268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1" applyNumberFormat="0" applyFont="0" applyAlignment="0" applyProtection="0"/>
  </cellStyleXfs>
  <cellXfs count="36">
    <xf numFmtId="0" fontId="0" fillId="0" borderId="0" xfId="0"/>
    <xf numFmtId="0" fontId="9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0" fillId="6" borderId="0" xfId="0" applyFont="1" applyFill="1" applyAlignment="1">
      <alignment horizontal="center"/>
    </xf>
    <xf numFmtId="0" fontId="12" fillId="6" borderId="1" xfId="3" applyFont="1" applyFill="1" applyAlignment="1">
      <alignment horizontal="center" vertical="center"/>
    </xf>
    <xf numFmtId="0" fontId="13" fillId="3" borderId="1" xfId="3" applyFont="1"/>
    <xf numFmtId="43" fontId="13" fillId="3" borderId="1" xfId="3" applyNumberFormat="1" applyFont="1"/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4" fillId="7" borderId="0" xfId="0" applyFont="1" applyFill="1" applyAlignment="1">
      <alignment horizontal="right"/>
    </xf>
    <xf numFmtId="43" fontId="4" fillId="7" borderId="0" xfId="0" applyNumberFormat="1" applyFont="1" applyFill="1" applyAlignment="1">
      <alignment horizontal="center"/>
    </xf>
    <xf numFmtId="0" fontId="4" fillId="3" borderId="2" xfId="3" applyFont="1" applyBorder="1"/>
    <xf numFmtId="0" fontId="4" fillId="3" borderId="2" xfId="3" applyFont="1" applyBorder="1" applyAlignment="1">
      <alignment horizontal="center"/>
    </xf>
    <xf numFmtId="0" fontId="5" fillId="0" borderId="0" xfId="0" applyFont="1"/>
    <xf numFmtId="0" fontId="0" fillId="0" borderId="2" xfId="0" applyBorder="1"/>
    <xf numFmtId="0" fontId="4" fillId="5" borderId="0" xfId="0" applyFont="1" applyFill="1"/>
    <xf numFmtId="0" fontId="4" fillId="8" borderId="0" xfId="0" applyFont="1" applyFill="1"/>
    <xf numFmtId="0" fontId="16" fillId="8" borderId="0" xfId="2" applyFont="1" applyFill="1" applyAlignment="1">
      <alignment horizontal="right"/>
    </xf>
    <xf numFmtId="0" fontId="16" fillId="8" borderId="0" xfId="2" applyFont="1" applyFill="1" applyAlignment="1">
      <alignment horizontal="left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right"/>
    </xf>
    <xf numFmtId="0" fontId="10" fillId="6" borderId="0" xfId="3" applyFont="1" applyFill="1" applyBorder="1"/>
    <xf numFmtId="0" fontId="3" fillId="6" borderId="0" xfId="3" applyFont="1" applyFill="1" applyBorder="1" applyAlignment="1">
      <alignment horizontal="center"/>
    </xf>
    <xf numFmtId="0" fontId="3" fillId="6" borderId="0" xfId="3" applyFont="1" applyFill="1" applyBorder="1"/>
    <xf numFmtId="0" fontId="3" fillId="4" borderId="3" xfId="0" applyFont="1" applyFill="1" applyBorder="1" applyAlignment="1">
      <alignment horizontal="center" vertical="center"/>
    </xf>
    <xf numFmtId="0" fontId="4" fillId="3" borderId="3" xfId="3" applyFont="1" applyBorder="1" applyAlignment="1">
      <alignment horizontal="center"/>
    </xf>
    <xf numFmtId="0" fontId="5" fillId="3" borderId="3" xfId="3" applyFont="1" applyBorder="1" applyAlignment="1">
      <alignment horizontal="center" vertical="center"/>
    </xf>
    <xf numFmtId="43" fontId="6" fillId="3" borderId="3" xfId="3" applyNumberFormat="1" applyFont="1" applyBorder="1" applyAlignment="1">
      <alignment horizontal="right"/>
    </xf>
    <xf numFmtId="0" fontId="7" fillId="4" borderId="3" xfId="0" applyFont="1" applyFill="1" applyBorder="1" applyAlignment="1">
      <alignment horizontal="center"/>
    </xf>
    <xf numFmtId="43" fontId="8" fillId="4" borderId="3" xfId="1" applyFont="1" applyFill="1" applyBorder="1" applyAlignment="1">
      <alignment horizontal="right"/>
    </xf>
    <xf numFmtId="43" fontId="8" fillId="9" borderId="3" xfId="1" applyFont="1" applyFill="1" applyBorder="1" applyAlignment="1">
      <alignment horizontal="right"/>
    </xf>
    <xf numFmtId="0" fontId="17" fillId="0" borderId="4" xfId="0" applyFont="1" applyFill="1" applyBorder="1" applyAlignment="1">
      <alignment horizontal="center" vertical="center"/>
    </xf>
    <xf numFmtId="0" fontId="4" fillId="0" borderId="0" xfId="0" applyFont="1"/>
    <xf numFmtId="0" fontId="11" fillId="6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10" fillId="6" borderId="0" xfId="3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محايد" xfId="2" builtinId="28"/>
    <cellStyle name="ملاحظة" xfId="3" builtinId="10"/>
  </cellStyles>
  <dxfs count="0"/>
  <tableStyles count="0" defaultTableStyle="TableStyleMedium2" defaultPivotStyle="PivotStyleMedium9"/>
  <colors>
    <mruColors>
      <color rgb="FF2268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26</xdr:row>
      <xdr:rowOff>19050</xdr:rowOff>
    </xdr:from>
    <xdr:to>
      <xdr:col>10</xdr:col>
      <xdr:colOff>342900</xdr:colOff>
      <xdr:row>38</xdr:row>
      <xdr:rowOff>114300</xdr:rowOff>
    </xdr:to>
    <xdr:sp macro="" textlink="">
      <xdr:nvSpPr>
        <xdr:cNvPr id="2" name="سهم مسنن إلى اليمين 1"/>
        <xdr:cNvSpPr/>
      </xdr:nvSpPr>
      <xdr:spPr>
        <a:xfrm flipH="1">
          <a:off x="8696325" y="5238750"/>
          <a:ext cx="2771775" cy="2305050"/>
        </a:xfrm>
        <a:prstGeom prst="notchedRightArrow">
          <a:avLst/>
        </a:prstGeom>
        <a:solidFill>
          <a:srgbClr val="226845"/>
        </a:solidFill>
      </xdr:spPr>
      <xdr:style>
        <a:lnRef idx="1">
          <a:schemeClr val="accent1"/>
        </a:lnRef>
        <a:fillRef idx="1003">
          <a:schemeClr val="dk2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الاسلوب</a:t>
          </a:r>
          <a:r>
            <a:rPr lang="ar-EG" sz="1600" b="1" baseline="0"/>
            <a:t> الاحصائى للدالة </a:t>
          </a:r>
        </a:p>
        <a:p>
          <a:pPr algn="ctr" rtl="1"/>
          <a:r>
            <a:rPr lang="en-US" sz="1600" b="1"/>
            <a:t>FORECAST</a:t>
          </a:r>
          <a:endParaRPr lang="ar-EG" sz="1600" b="1"/>
        </a:p>
      </xdr:txBody>
    </xdr:sp>
    <xdr:clientData/>
  </xdr:twoCellAnchor>
  <xdr:twoCellAnchor editAs="oneCell">
    <xdr:from>
      <xdr:col>4</xdr:col>
      <xdr:colOff>47625</xdr:colOff>
      <xdr:row>0</xdr:row>
      <xdr:rowOff>28575</xdr:rowOff>
    </xdr:from>
    <xdr:to>
      <xdr:col>10</xdr:col>
      <xdr:colOff>504108</xdr:colOff>
      <xdr:row>13</xdr:row>
      <xdr:rowOff>19050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95975" y="28575"/>
          <a:ext cx="5733333" cy="278130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32</xdr:row>
      <xdr:rowOff>161925</xdr:rowOff>
    </xdr:from>
    <xdr:to>
      <xdr:col>2</xdr:col>
      <xdr:colOff>1400175</xdr:colOff>
      <xdr:row>34</xdr:row>
      <xdr:rowOff>19050</xdr:rowOff>
    </xdr:to>
    <xdr:pic>
      <xdr:nvPicPr>
        <xdr:cNvPr id="5" name="صورة 4" descr="معادلة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6671075" y="6438900"/>
          <a:ext cx="1190625" cy="238125"/>
        </a:xfrm>
        <a:prstGeom prst="rect">
          <a:avLst/>
        </a:prstGeom>
        <a:noFill/>
        <a:ln w="9525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66675</xdr:colOff>
      <xdr:row>32</xdr:row>
      <xdr:rowOff>28575</xdr:rowOff>
    </xdr:from>
    <xdr:to>
      <xdr:col>4</xdr:col>
      <xdr:colOff>19050</xdr:colOff>
      <xdr:row>34</xdr:row>
      <xdr:rowOff>152400</xdr:rowOff>
    </xdr:to>
    <xdr:pic>
      <xdr:nvPicPr>
        <xdr:cNvPr id="6" name="صورة 5" descr="معادلة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547000" y="6305550"/>
          <a:ext cx="1933575" cy="504825"/>
        </a:xfrm>
        <a:prstGeom prst="rect">
          <a:avLst/>
        </a:prstGeom>
        <a:noFill/>
        <a:ln w="6350">
          <a:solidFill>
            <a:schemeClr val="tx1"/>
          </a:solidFill>
        </a:ln>
      </xdr:spPr>
    </xdr:pic>
    <xdr:clientData/>
  </xdr:twoCellAnchor>
  <xdr:twoCellAnchor>
    <xdr:from>
      <xdr:col>2</xdr:col>
      <xdr:colOff>1333500</xdr:colOff>
      <xdr:row>34</xdr:row>
      <xdr:rowOff>66675</xdr:rowOff>
    </xdr:from>
    <xdr:to>
      <xdr:col>3</xdr:col>
      <xdr:colOff>476250</xdr:colOff>
      <xdr:row>35</xdr:row>
      <xdr:rowOff>142875</xdr:rowOff>
    </xdr:to>
    <xdr:cxnSp macro="">
      <xdr:nvCxnSpPr>
        <xdr:cNvPr id="8" name="رابط كسهم مستقيم 7"/>
        <xdr:cNvCxnSpPr/>
      </xdr:nvCxnSpPr>
      <xdr:spPr>
        <a:xfrm flipV="1">
          <a:off x="3676650" y="6734175"/>
          <a:ext cx="666750" cy="2667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39</xdr:row>
      <xdr:rowOff>47626</xdr:rowOff>
    </xdr:from>
    <xdr:to>
      <xdr:col>6</xdr:col>
      <xdr:colOff>19049</xdr:colOff>
      <xdr:row>51</xdr:row>
      <xdr:rowOff>85726</xdr:rowOff>
    </xdr:to>
    <xdr:pic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705726"/>
          <a:ext cx="8401049" cy="2209800"/>
        </a:xfrm>
        <a:prstGeom prst="rect">
          <a:avLst/>
        </a:prstGeom>
      </xdr:spPr>
    </xdr:pic>
    <xdr:clientData/>
  </xdr:twoCellAnchor>
  <xdr:twoCellAnchor>
    <xdr:from>
      <xdr:col>2</xdr:col>
      <xdr:colOff>990600</xdr:colOff>
      <xdr:row>39</xdr:row>
      <xdr:rowOff>0</xdr:rowOff>
    </xdr:from>
    <xdr:to>
      <xdr:col>3</xdr:col>
      <xdr:colOff>1543050</xdr:colOff>
      <xdr:row>49</xdr:row>
      <xdr:rowOff>47625</xdr:rowOff>
    </xdr:to>
    <xdr:cxnSp macro="">
      <xdr:nvCxnSpPr>
        <xdr:cNvPr id="11" name="رابط كسهم مستقيم 10"/>
        <xdr:cNvCxnSpPr/>
      </xdr:nvCxnSpPr>
      <xdr:spPr>
        <a:xfrm>
          <a:off x="3333750" y="7658100"/>
          <a:ext cx="2076450" cy="1857375"/>
        </a:xfrm>
        <a:prstGeom prst="straightConnector1">
          <a:avLst/>
        </a:prstGeom>
        <a:ln>
          <a:solidFill>
            <a:srgbClr val="226845"/>
          </a:solidFill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1343025</xdr:colOff>
      <xdr:row>48</xdr:row>
      <xdr:rowOff>114300</xdr:rowOff>
    </xdr:from>
    <xdr:to>
      <xdr:col>4</xdr:col>
      <xdr:colOff>1000125</xdr:colOff>
      <xdr:row>50</xdr:row>
      <xdr:rowOff>38100</xdr:rowOff>
    </xdr:to>
    <xdr:sp macro="" textlink="">
      <xdr:nvSpPr>
        <xdr:cNvPr id="13" name="مستطيل مستدير الزوايا 12"/>
        <xdr:cNvSpPr/>
      </xdr:nvSpPr>
      <xdr:spPr>
        <a:xfrm flipH="1">
          <a:off x="5210175" y="9401175"/>
          <a:ext cx="1638300" cy="285750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endParaRPr lang="ar-EG"/>
        </a:p>
      </xdr:txBody>
    </xdr:sp>
    <xdr:clientData/>
  </xdr:twoCellAnchor>
  <xdr:twoCellAnchor editAs="oneCell">
    <xdr:from>
      <xdr:col>5</xdr:col>
      <xdr:colOff>57150</xdr:colOff>
      <xdr:row>35</xdr:row>
      <xdr:rowOff>180975</xdr:rowOff>
    </xdr:from>
    <xdr:to>
      <xdr:col>5</xdr:col>
      <xdr:colOff>1247775</xdr:colOff>
      <xdr:row>37</xdr:row>
      <xdr:rowOff>38100</xdr:rowOff>
    </xdr:to>
    <xdr:pic>
      <xdr:nvPicPr>
        <xdr:cNvPr id="15" name="صورة 14" descr="معادلة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060975" y="7029450"/>
          <a:ext cx="1190625" cy="238125"/>
        </a:xfrm>
        <a:prstGeom prst="rect">
          <a:avLst/>
        </a:prstGeom>
        <a:noFill/>
        <a:ln w="9525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1</xdr:row>
      <xdr:rowOff>142875</xdr:rowOff>
    </xdr:from>
    <xdr:to>
      <xdr:col>5</xdr:col>
      <xdr:colOff>418899</xdr:colOff>
      <xdr:row>11</xdr:row>
      <xdr:rowOff>180720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2299301" y="342900"/>
          <a:ext cx="1609524" cy="2038095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14</xdr:row>
      <xdr:rowOff>0</xdr:rowOff>
    </xdr:from>
    <xdr:to>
      <xdr:col>5</xdr:col>
      <xdr:colOff>352230</xdr:colOff>
      <xdr:row>26</xdr:row>
      <xdr:rowOff>28271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2365970" y="2800350"/>
          <a:ext cx="1561905" cy="2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showGridLines="0" tabSelected="1" topLeftCell="A10" workbookViewId="0">
      <selection activeCell="M19" sqref="M19"/>
    </sheetView>
  </sheetViews>
  <sheetFormatPr defaultRowHeight="14.25" x14ac:dyDescent="0.2"/>
  <cols>
    <col min="1" max="1" width="14.75" customWidth="1"/>
    <col min="2" max="2" width="16" customWidth="1"/>
    <col min="3" max="3" width="20" customWidth="1"/>
    <col min="4" max="4" width="26" customWidth="1"/>
    <col min="5" max="5" width="16.5" customWidth="1"/>
    <col min="6" max="6" width="16.75" customWidth="1"/>
  </cols>
  <sheetData>
    <row r="1" spans="1:17" ht="30" x14ac:dyDescent="0.2">
      <c r="A1" s="24" t="s">
        <v>0</v>
      </c>
      <c r="B1" s="24" t="s">
        <v>1</v>
      </c>
      <c r="C1" s="24" t="s">
        <v>2</v>
      </c>
      <c r="D1" s="24" t="s">
        <v>3</v>
      </c>
      <c r="Q1" s="1" t="s">
        <v>16</v>
      </c>
    </row>
    <row r="2" spans="1:17" ht="15.75" x14ac:dyDescent="0.25">
      <c r="A2" s="25">
        <v>1</v>
      </c>
      <c r="B2" s="26" t="s">
        <v>4</v>
      </c>
      <c r="C2" s="27">
        <v>1200000</v>
      </c>
      <c r="D2" s="27">
        <f>FORECAST(A2,$C$2:$C$13,$A$2:$A$13)</f>
        <v>1230654.5454545454</v>
      </c>
    </row>
    <row r="3" spans="1:17" ht="15.75" x14ac:dyDescent="0.25">
      <c r="A3" s="25">
        <v>2</v>
      </c>
      <c r="B3" s="26" t="s">
        <v>5</v>
      </c>
      <c r="C3" s="27">
        <v>1350000</v>
      </c>
      <c r="D3" s="27">
        <f t="shared" ref="D3:D13" si="0">FORECAST(A3,$C$2:$C$13,$A$2:$A$13)</f>
        <v>1252909.0909090908</v>
      </c>
    </row>
    <row r="4" spans="1:17" ht="15.75" x14ac:dyDescent="0.25">
      <c r="A4" s="25">
        <v>3</v>
      </c>
      <c r="B4" s="26" t="s">
        <v>6</v>
      </c>
      <c r="C4" s="27">
        <v>1280000</v>
      </c>
      <c r="D4" s="27">
        <f t="shared" si="0"/>
        <v>1275163.6363636365</v>
      </c>
    </row>
    <row r="5" spans="1:17" ht="15.75" x14ac:dyDescent="0.25">
      <c r="A5" s="25">
        <v>4</v>
      </c>
      <c r="B5" s="26" t="s">
        <v>7</v>
      </c>
      <c r="C5" s="27">
        <v>1300000</v>
      </c>
      <c r="D5" s="27">
        <f t="shared" si="0"/>
        <v>1297418.1818181819</v>
      </c>
    </row>
    <row r="6" spans="1:17" ht="15.75" x14ac:dyDescent="0.25">
      <c r="A6" s="25">
        <v>5</v>
      </c>
      <c r="B6" s="26" t="s">
        <v>8</v>
      </c>
      <c r="C6" s="27">
        <v>1278000</v>
      </c>
      <c r="D6" s="27">
        <f t="shared" si="0"/>
        <v>1319672.7272727273</v>
      </c>
    </row>
    <row r="7" spans="1:17" ht="15.75" x14ac:dyDescent="0.25">
      <c r="A7" s="25">
        <v>6</v>
      </c>
      <c r="B7" s="26" t="s">
        <v>9</v>
      </c>
      <c r="C7" s="27">
        <v>1300000</v>
      </c>
      <c r="D7" s="27">
        <f t="shared" si="0"/>
        <v>1341927.2727272727</v>
      </c>
    </row>
    <row r="8" spans="1:17" ht="15.75" x14ac:dyDescent="0.25">
      <c r="A8" s="25">
        <v>7</v>
      </c>
      <c r="B8" s="26" t="s">
        <v>10</v>
      </c>
      <c r="C8" s="27">
        <v>1300000</v>
      </c>
      <c r="D8" s="27">
        <f t="shared" si="0"/>
        <v>1364181.8181818181</v>
      </c>
    </row>
    <row r="9" spans="1:17" ht="15.75" x14ac:dyDescent="0.25">
      <c r="A9" s="25">
        <v>8</v>
      </c>
      <c r="B9" s="26" t="s">
        <v>11</v>
      </c>
      <c r="C9" s="27">
        <v>1400000</v>
      </c>
      <c r="D9" s="27">
        <f t="shared" si="0"/>
        <v>1386436.3636363638</v>
      </c>
    </row>
    <row r="10" spans="1:17" ht="15.75" x14ac:dyDescent="0.25">
      <c r="A10" s="25">
        <v>9</v>
      </c>
      <c r="B10" s="26" t="s">
        <v>12</v>
      </c>
      <c r="C10" s="27">
        <v>1400000</v>
      </c>
      <c r="D10" s="27">
        <f t="shared" si="0"/>
        <v>1408690.9090909092</v>
      </c>
    </row>
    <row r="11" spans="1:17" ht="15.75" x14ac:dyDescent="0.25">
      <c r="A11" s="25">
        <v>10</v>
      </c>
      <c r="B11" s="26" t="s">
        <v>13</v>
      </c>
      <c r="C11" s="27">
        <v>1500000</v>
      </c>
      <c r="D11" s="27">
        <f t="shared" si="0"/>
        <v>1430945.4545454546</v>
      </c>
    </row>
    <row r="12" spans="1:17" ht="15.75" x14ac:dyDescent="0.25">
      <c r="A12" s="28">
        <v>11</v>
      </c>
      <c r="B12" s="24" t="s">
        <v>14</v>
      </c>
      <c r="C12" s="29"/>
      <c r="D12" s="29">
        <f t="shared" si="0"/>
        <v>1453200</v>
      </c>
    </row>
    <row r="13" spans="1:17" ht="16.5" customHeight="1" x14ac:dyDescent="0.25">
      <c r="A13" s="28">
        <v>12</v>
      </c>
      <c r="B13" s="24" t="s">
        <v>15</v>
      </c>
      <c r="C13" s="29"/>
      <c r="D13" s="29">
        <f t="shared" si="0"/>
        <v>1475454.5454545454</v>
      </c>
    </row>
    <row r="14" spans="1:17" ht="5.25" customHeight="1" x14ac:dyDescent="0.2"/>
    <row r="15" spans="1:17" ht="18" x14ac:dyDescent="0.25">
      <c r="A15" s="33" t="s">
        <v>17</v>
      </c>
      <c r="B15" s="34" t="s">
        <v>18</v>
      </c>
      <c r="C15" s="3" t="s">
        <v>21</v>
      </c>
      <c r="D15" s="3" t="s">
        <v>21</v>
      </c>
      <c r="E15" s="3" t="s">
        <v>23</v>
      </c>
      <c r="F15" s="3" t="s">
        <v>19</v>
      </c>
    </row>
    <row r="16" spans="1:17" ht="18" x14ac:dyDescent="0.25">
      <c r="A16" s="33"/>
      <c r="B16" s="34"/>
      <c r="C16" s="3" t="s">
        <v>20</v>
      </c>
      <c r="D16" s="3" t="s">
        <v>22</v>
      </c>
      <c r="E16" s="3" t="s">
        <v>24</v>
      </c>
      <c r="F16" s="3" t="s">
        <v>25</v>
      </c>
    </row>
    <row r="17" spans="1:6" ht="15" x14ac:dyDescent="0.2">
      <c r="A17" s="5">
        <f>A2</f>
        <v>1</v>
      </c>
      <c r="B17" s="6">
        <f>C2</f>
        <v>1200000</v>
      </c>
      <c r="C17" s="5">
        <f>A17-$E$29</f>
        <v>-4.5</v>
      </c>
      <c r="D17" s="6">
        <f>B17-$E$31</f>
        <v>-130800</v>
      </c>
      <c r="E17" s="6">
        <f>C17*D17</f>
        <v>588600</v>
      </c>
      <c r="F17" s="5">
        <f>C17^2</f>
        <v>20.25</v>
      </c>
    </row>
    <row r="18" spans="1:6" ht="15" x14ac:dyDescent="0.2">
      <c r="A18" s="5">
        <f t="shared" ref="A18:A26" si="1">A3</f>
        <v>2</v>
      </c>
      <c r="B18" s="6">
        <f t="shared" ref="B18:B26" si="2">C3</f>
        <v>1350000</v>
      </c>
      <c r="C18" s="5">
        <f t="shared" ref="C18:C26" si="3">A18-$E$29</f>
        <v>-3.5</v>
      </c>
      <c r="D18" s="6">
        <f t="shared" ref="D18:D26" si="4">B18-$E$31</f>
        <v>19200</v>
      </c>
      <c r="E18" s="6">
        <f t="shared" ref="E18:E26" si="5">C18*D18</f>
        <v>-67200</v>
      </c>
      <c r="F18" s="5">
        <f t="shared" ref="F18:F26" si="6">C18^2</f>
        <v>12.25</v>
      </c>
    </row>
    <row r="19" spans="1:6" ht="15" x14ac:dyDescent="0.2">
      <c r="A19" s="5">
        <f t="shared" si="1"/>
        <v>3</v>
      </c>
      <c r="B19" s="6">
        <f t="shared" si="2"/>
        <v>1280000</v>
      </c>
      <c r="C19" s="5">
        <f t="shared" si="3"/>
        <v>-2.5</v>
      </c>
      <c r="D19" s="6">
        <f t="shared" si="4"/>
        <v>-50800</v>
      </c>
      <c r="E19" s="6">
        <f t="shared" si="5"/>
        <v>127000</v>
      </c>
      <c r="F19" s="5">
        <f t="shared" si="6"/>
        <v>6.25</v>
      </c>
    </row>
    <row r="20" spans="1:6" ht="15" x14ac:dyDescent="0.2">
      <c r="A20" s="5">
        <f t="shared" si="1"/>
        <v>4</v>
      </c>
      <c r="B20" s="6">
        <f t="shared" si="2"/>
        <v>1300000</v>
      </c>
      <c r="C20" s="5">
        <f t="shared" si="3"/>
        <v>-1.5</v>
      </c>
      <c r="D20" s="6">
        <f t="shared" si="4"/>
        <v>-30800</v>
      </c>
      <c r="E20" s="6">
        <f t="shared" si="5"/>
        <v>46200</v>
      </c>
      <c r="F20" s="5">
        <f t="shared" si="6"/>
        <v>2.25</v>
      </c>
    </row>
    <row r="21" spans="1:6" ht="15" x14ac:dyDescent="0.2">
      <c r="A21" s="5">
        <f t="shared" si="1"/>
        <v>5</v>
      </c>
      <c r="B21" s="6">
        <f t="shared" si="2"/>
        <v>1278000</v>
      </c>
      <c r="C21" s="5">
        <f t="shared" si="3"/>
        <v>-0.5</v>
      </c>
      <c r="D21" s="6">
        <f t="shared" si="4"/>
        <v>-52800</v>
      </c>
      <c r="E21" s="6">
        <f t="shared" si="5"/>
        <v>26400</v>
      </c>
      <c r="F21" s="5">
        <f t="shared" si="6"/>
        <v>0.25</v>
      </c>
    </row>
    <row r="22" spans="1:6" ht="15" x14ac:dyDescent="0.2">
      <c r="A22" s="5">
        <f t="shared" si="1"/>
        <v>6</v>
      </c>
      <c r="B22" s="6">
        <f t="shared" si="2"/>
        <v>1300000</v>
      </c>
      <c r="C22" s="5">
        <f t="shared" si="3"/>
        <v>0.5</v>
      </c>
      <c r="D22" s="6">
        <f t="shared" si="4"/>
        <v>-30800</v>
      </c>
      <c r="E22" s="6">
        <f t="shared" si="5"/>
        <v>-15400</v>
      </c>
      <c r="F22" s="5">
        <f t="shared" si="6"/>
        <v>0.25</v>
      </c>
    </row>
    <row r="23" spans="1:6" ht="15" x14ac:dyDescent="0.2">
      <c r="A23" s="5">
        <f t="shared" si="1"/>
        <v>7</v>
      </c>
      <c r="B23" s="6">
        <f t="shared" si="2"/>
        <v>1300000</v>
      </c>
      <c r="C23" s="5">
        <f t="shared" si="3"/>
        <v>1.5</v>
      </c>
      <c r="D23" s="6">
        <f t="shared" si="4"/>
        <v>-30800</v>
      </c>
      <c r="E23" s="6">
        <f t="shared" si="5"/>
        <v>-46200</v>
      </c>
      <c r="F23" s="5">
        <f t="shared" si="6"/>
        <v>2.25</v>
      </c>
    </row>
    <row r="24" spans="1:6" ht="15" x14ac:dyDescent="0.2">
      <c r="A24" s="5">
        <f t="shared" si="1"/>
        <v>8</v>
      </c>
      <c r="B24" s="6">
        <f t="shared" si="2"/>
        <v>1400000</v>
      </c>
      <c r="C24" s="5">
        <f t="shared" si="3"/>
        <v>2.5</v>
      </c>
      <c r="D24" s="6">
        <f t="shared" si="4"/>
        <v>69200</v>
      </c>
      <c r="E24" s="6">
        <f t="shared" si="5"/>
        <v>173000</v>
      </c>
      <c r="F24" s="5">
        <f t="shared" si="6"/>
        <v>6.25</v>
      </c>
    </row>
    <row r="25" spans="1:6" ht="15" x14ac:dyDescent="0.2">
      <c r="A25" s="5">
        <f t="shared" si="1"/>
        <v>9</v>
      </c>
      <c r="B25" s="6">
        <f t="shared" si="2"/>
        <v>1400000</v>
      </c>
      <c r="C25" s="5">
        <f t="shared" si="3"/>
        <v>3.5</v>
      </c>
      <c r="D25" s="6">
        <f t="shared" si="4"/>
        <v>69200</v>
      </c>
      <c r="E25" s="6">
        <f t="shared" si="5"/>
        <v>242200</v>
      </c>
      <c r="F25" s="5">
        <f t="shared" si="6"/>
        <v>12.25</v>
      </c>
    </row>
    <row r="26" spans="1:6" ht="15" x14ac:dyDescent="0.2">
      <c r="A26" s="5">
        <f t="shared" si="1"/>
        <v>10</v>
      </c>
      <c r="B26" s="6">
        <f t="shared" si="2"/>
        <v>1500000</v>
      </c>
      <c r="C26" s="5">
        <f t="shared" si="3"/>
        <v>4.5</v>
      </c>
      <c r="D26" s="6">
        <f t="shared" si="4"/>
        <v>169200</v>
      </c>
      <c r="E26" s="6">
        <f t="shared" si="5"/>
        <v>761400</v>
      </c>
      <c r="F26" s="5">
        <f t="shared" si="6"/>
        <v>20.25</v>
      </c>
    </row>
    <row r="27" spans="1:6" ht="21.75" customHeight="1" x14ac:dyDescent="0.2">
      <c r="A27" s="4">
        <f>SUM(A17:A26)</f>
        <v>55</v>
      </c>
      <c r="B27" s="4">
        <f t="shared" ref="B27:F27" si="7">SUM(B17:B26)</f>
        <v>13308000</v>
      </c>
      <c r="C27" s="4">
        <f t="shared" si="7"/>
        <v>0</v>
      </c>
      <c r="D27" s="4">
        <f t="shared" si="7"/>
        <v>0</v>
      </c>
      <c r="E27" s="4">
        <f t="shared" si="7"/>
        <v>1836000</v>
      </c>
      <c r="F27" s="4">
        <f t="shared" si="7"/>
        <v>82.5</v>
      </c>
    </row>
    <row r="28" spans="1:6" ht="9" customHeight="1" x14ac:dyDescent="0.2">
      <c r="A28" s="2" t="s">
        <v>19</v>
      </c>
    </row>
    <row r="29" spans="1:6" ht="15" x14ac:dyDescent="0.25">
      <c r="A29" s="7" t="s">
        <v>17</v>
      </c>
      <c r="B29" s="8" t="s">
        <v>26</v>
      </c>
      <c r="C29" s="8" t="s">
        <v>29</v>
      </c>
      <c r="D29" s="9" t="s">
        <v>27</v>
      </c>
      <c r="E29" s="7">
        <f>A27/10</f>
        <v>5.5</v>
      </c>
      <c r="F29" s="8" t="s">
        <v>35</v>
      </c>
    </row>
    <row r="30" spans="1:6" ht="7.5" customHeight="1" x14ac:dyDescent="0.2">
      <c r="A30" s="2" t="s">
        <v>19</v>
      </c>
    </row>
    <row r="31" spans="1:6" ht="15" x14ac:dyDescent="0.25">
      <c r="A31" s="7" t="s">
        <v>18</v>
      </c>
      <c r="B31" s="8" t="s">
        <v>30</v>
      </c>
      <c r="C31" s="8" t="s">
        <v>31</v>
      </c>
      <c r="D31" s="9" t="s">
        <v>32</v>
      </c>
      <c r="E31" s="10">
        <f>B27/10</f>
        <v>1330800</v>
      </c>
      <c r="F31" s="8" t="s">
        <v>36</v>
      </c>
    </row>
    <row r="32" spans="1:6" ht="15.75" thickBot="1" x14ac:dyDescent="0.3">
      <c r="A32" s="11" t="s">
        <v>33</v>
      </c>
      <c r="B32" s="12" t="s">
        <v>28</v>
      </c>
      <c r="C32" s="11" t="s">
        <v>34</v>
      </c>
      <c r="D32" s="11"/>
      <c r="E32" s="11"/>
      <c r="F32" s="11"/>
    </row>
    <row r="33" spans="1:6" ht="15.75" x14ac:dyDescent="0.25">
      <c r="A33" s="13" t="s">
        <v>37</v>
      </c>
    </row>
    <row r="35" spans="1:6" ht="15" thickBot="1" x14ac:dyDescent="0.25">
      <c r="A35" s="14"/>
      <c r="B35" s="14"/>
      <c r="C35" s="14"/>
      <c r="D35" s="14"/>
      <c r="E35" s="14"/>
      <c r="F35" s="14"/>
    </row>
    <row r="36" spans="1:6" ht="15" x14ac:dyDescent="0.25">
      <c r="A36" s="15" t="s">
        <v>38</v>
      </c>
      <c r="B36" s="15">
        <f>E27/F27</f>
        <v>22254.545454545456</v>
      </c>
      <c r="C36" s="15" t="s">
        <v>40</v>
      </c>
      <c r="D36" s="15"/>
      <c r="E36" s="15" t="s">
        <v>39</v>
      </c>
      <c r="F36" s="15"/>
    </row>
    <row r="37" spans="1:6" ht="15" x14ac:dyDescent="0.25">
      <c r="A37" s="16" t="s">
        <v>41</v>
      </c>
      <c r="B37" s="17">
        <f>$E$31-($B$36*$E$29)</f>
        <v>1208400</v>
      </c>
      <c r="C37" s="17" t="s">
        <v>45</v>
      </c>
      <c r="D37" s="18"/>
      <c r="E37" s="18" t="s">
        <v>44</v>
      </c>
      <c r="F37" s="17"/>
    </row>
    <row r="38" spans="1:6" ht="15" x14ac:dyDescent="0.25">
      <c r="A38" s="19" t="s">
        <v>42</v>
      </c>
      <c r="B38" s="20">
        <v>1</v>
      </c>
      <c r="C38" s="19" t="s">
        <v>43</v>
      </c>
      <c r="D38" s="19"/>
      <c r="E38" s="19"/>
      <c r="F38" s="19"/>
    </row>
    <row r="39" spans="1:6" ht="18" x14ac:dyDescent="0.25">
      <c r="A39" s="35" t="s">
        <v>46</v>
      </c>
      <c r="B39" s="35"/>
      <c r="C39" s="21">
        <f>B37+(B36*B38)</f>
        <v>1230654.5454545454</v>
      </c>
      <c r="D39" s="22" t="s">
        <v>48</v>
      </c>
      <c r="E39" s="23" t="s">
        <v>47</v>
      </c>
      <c r="F39" s="21"/>
    </row>
  </sheetData>
  <mergeCells count="3">
    <mergeCell ref="A15:A16"/>
    <mergeCell ref="B15:B16"/>
    <mergeCell ref="A39:B3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rightToLeft="1" workbookViewId="0">
      <selection activeCell="H15" sqref="H15"/>
    </sheetView>
  </sheetViews>
  <sheetFormatPr defaultRowHeight="14.25" x14ac:dyDescent="0.2"/>
  <cols>
    <col min="1" max="1" width="14.75" customWidth="1"/>
    <col min="2" max="2" width="16" customWidth="1"/>
    <col min="3" max="3" width="20" customWidth="1"/>
  </cols>
  <sheetData>
    <row r="1" spans="1:8" ht="15.75" x14ac:dyDescent="0.2">
      <c r="A1" s="24" t="s">
        <v>0</v>
      </c>
      <c r="B1" s="24" t="s">
        <v>1</v>
      </c>
      <c r="C1" s="24" t="s">
        <v>2</v>
      </c>
      <c r="E1" s="31" t="s">
        <v>49</v>
      </c>
    </row>
    <row r="2" spans="1:8" ht="15.75" x14ac:dyDescent="0.25">
      <c r="A2" s="25">
        <v>1</v>
      </c>
      <c r="B2" s="26" t="s">
        <v>4</v>
      </c>
      <c r="C2" s="27">
        <v>1200000</v>
      </c>
    </row>
    <row r="3" spans="1:8" ht="15.75" x14ac:dyDescent="0.25">
      <c r="A3" s="25">
        <v>2</v>
      </c>
      <c r="B3" s="26" t="s">
        <v>5</v>
      </c>
      <c r="C3" s="27">
        <v>1350000</v>
      </c>
      <c r="G3" s="32" t="s">
        <v>50</v>
      </c>
      <c r="H3" s="32"/>
    </row>
    <row r="4" spans="1:8" ht="15.75" x14ac:dyDescent="0.25">
      <c r="A4" s="25">
        <v>3</v>
      </c>
      <c r="B4" s="26" t="s">
        <v>6</v>
      </c>
      <c r="C4" s="27">
        <v>1280000</v>
      </c>
      <c r="G4" s="32" t="s">
        <v>51</v>
      </c>
    </row>
    <row r="5" spans="1:8" ht="15.75" x14ac:dyDescent="0.25">
      <c r="A5" s="25">
        <v>4</v>
      </c>
      <c r="B5" s="26" t="s">
        <v>7</v>
      </c>
      <c r="C5" s="27">
        <v>1300000</v>
      </c>
    </row>
    <row r="6" spans="1:8" ht="15.75" x14ac:dyDescent="0.25">
      <c r="A6" s="25">
        <v>5</v>
      </c>
      <c r="B6" s="26" t="s">
        <v>8</v>
      </c>
      <c r="C6" s="27">
        <v>1278000</v>
      </c>
    </row>
    <row r="7" spans="1:8" ht="15.75" x14ac:dyDescent="0.25">
      <c r="A7" s="25">
        <v>6</v>
      </c>
      <c r="B7" s="26" t="s">
        <v>9</v>
      </c>
      <c r="C7" s="27">
        <v>1300000</v>
      </c>
    </row>
    <row r="8" spans="1:8" ht="15.75" x14ac:dyDescent="0.25">
      <c r="A8" s="25">
        <v>7</v>
      </c>
      <c r="B8" s="26" t="s">
        <v>10</v>
      </c>
      <c r="C8" s="27">
        <v>1300000</v>
      </c>
    </row>
    <row r="9" spans="1:8" ht="15.75" x14ac:dyDescent="0.25">
      <c r="A9" s="25">
        <v>8</v>
      </c>
      <c r="B9" s="26" t="s">
        <v>11</v>
      </c>
      <c r="C9" s="27">
        <v>1400000</v>
      </c>
    </row>
    <row r="10" spans="1:8" ht="15.75" x14ac:dyDescent="0.25">
      <c r="A10" s="25">
        <v>9</v>
      </c>
      <c r="B10" s="26" t="s">
        <v>12</v>
      </c>
      <c r="C10" s="27">
        <v>1400000</v>
      </c>
    </row>
    <row r="11" spans="1:8" ht="15.75" x14ac:dyDescent="0.25">
      <c r="A11" s="25">
        <v>10</v>
      </c>
      <c r="B11" s="26" t="s">
        <v>13</v>
      </c>
      <c r="C11" s="27">
        <v>1500000</v>
      </c>
    </row>
    <row r="12" spans="1:8" ht="15.75" x14ac:dyDescent="0.25">
      <c r="A12" s="28">
        <v>11</v>
      </c>
      <c r="B12" s="24" t="s">
        <v>14</v>
      </c>
      <c r="C12" s="30"/>
    </row>
    <row r="13" spans="1:8" ht="15.75" x14ac:dyDescent="0.25">
      <c r="A13" s="28">
        <v>12</v>
      </c>
      <c r="B13" s="24" t="s">
        <v>15</v>
      </c>
      <c r="C13" s="30"/>
    </row>
    <row r="14" spans="1:8" ht="15.75" x14ac:dyDescent="0.2">
      <c r="E14" s="31" t="s">
        <v>52</v>
      </c>
    </row>
    <row r="15" spans="1:8" ht="15.75" x14ac:dyDescent="0.2">
      <c r="A15" s="24" t="s">
        <v>0</v>
      </c>
      <c r="B15" s="24" t="s">
        <v>1</v>
      </c>
      <c r="C15" s="24" t="s">
        <v>2</v>
      </c>
    </row>
    <row r="16" spans="1:8" ht="15.75" x14ac:dyDescent="0.25">
      <c r="A16" s="25">
        <v>1</v>
      </c>
      <c r="B16" s="26" t="s">
        <v>4</v>
      </c>
      <c r="C16" s="27">
        <v>1200000</v>
      </c>
      <c r="G16" s="32" t="s">
        <v>53</v>
      </c>
    </row>
    <row r="17" spans="1:3" ht="15.75" x14ac:dyDescent="0.25">
      <c r="A17" s="25">
        <v>2</v>
      </c>
      <c r="B17" s="26" t="s">
        <v>5</v>
      </c>
      <c r="C17" s="27">
        <v>1350000</v>
      </c>
    </row>
    <row r="18" spans="1:3" ht="15.75" x14ac:dyDescent="0.25">
      <c r="A18" s="25">
        <v>3</v>
      </c>
      <c r="B18" s="26" t="s">
        <v>6</v>
      </c>
      <c r="C18" s="27">
        <v>1280000</v>
      </c>
    </row>
    <row r="19" spans="1:3" ht="15.75" x14ac:dyDescent="0.25">
      <c r="A19" s="25">
        <v>4</v>
      </c>
      <c r="B19" s="26" t="s">
        <v>7</v>
      </c>
      <c r="C19" s="27">
        <v>1300000</v>
      </c>
    </row>
    <row r="20" spans="1:3" ht="15.75" x14ac:dyDescent="0.25">
      <c r="A20" s="25">
        <v>5</v>
      </c>
      <c r="B20" s="26" t="s">
        <v>8</v>
      </c>
      <c r="C20" s="27">
        <v>1278000</v>
      </c>
    </row>
    <row r="21" spans="1:3" ht="15.75" x14ac:dyDescent="0.25">
      <c r="A21" s="25">
        <v>6</v>
      </c>
      <c r="B21" s="26" t="s">
        <v>9</v>
      </c>
      <c r="C21" s="27">
        <v>1300000</v>
      </c>
    </row>
    <row r="22" spans="1:3" ht="15.75" x14ac:dyDescent="0.25">
      <c r="A22" s="25">
        <v>7</v>
      </c>
      <c r="B22" s="26" t="s">
        <v>10</v>
      </c>
      <c r="C22" s="27">
        <v>1300000</v>
      </c>
    </row>
    <row r="23" spans="1:3" ht="15.75" x14ac:dyDescent="0.25">
      <c r="A23" s="25">
        <v>8</v>
      </c>
      <c r="B23" s="26" t="s">
        <v>11</v>
      </c>
      <c r="C23" s="27">
        <v>1400000</v>
      </c>
    </row>
    <row r="24" spans="1:3" ht="15.75" x14ac:dyDescent="0.25">
      <c r="A24" s="25">
        <v>9</v>
      </c>
      <c r="B24" s="26" t="s">
        <v>12</v>
      </c>
      <c r="C24" s="27">
        <v>1400000</v>
      </c>
    </row>
    <row r="25" spans="1:3" ht="15.75" x14ac:dyDescent="0.25">
      <c r="A25" s="25">
        <v>10</v>
      </c>
      <c r="B25" s="26" t="s">
        <v>13</v>
      </c>
      <c r="C25" s="27">
        <v>1500000</v>
      </c>
    </row>
    <row r="26" spans="1:3" ht="15.75" x14ac:dyDescent="0.25">
      <c r="A26" s="28">
        <v>11</v>
      </c>
      <c r="B26" s="24" t="s">
        <v>14</v>
      </c>
      <c r="C26" s="27">
        <v>1453200</v>
      </c>
    </row>
    <row r="27" spans="1:3" ht="15.75" x14ac:dyDescent="0.25">
      <c r="A27" s="28">
        <v>12</v>
      </c>
      <c r="B27" s="24" t="s">
        <v>15</v>
      </c>
      <c r="C27" s="27">
        <v>1475454.5454545501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FORECAST</vt:lpstr>
      <vt:lpstr>التعبئة التلقائية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2015-09-29T18:42:08Z</dcterms:modified>
</cp:coreProperties>
</file>